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/>
  <c r="H120" i="2"/>
  <c r="H117" i="2"/>
  <c r="E99" i="2"/>
  <c r="E100" i="2"/>
  <c r="E109" i="2"/>
  <c r="E103" i="2"/>
  <c r="E115" i="2"/>
  <c r="E102" i="2"/>
  <c r="E101" i="2"/>
  <c r="E98" i="2"/>
  <c r="E112" i="2"/>
  <c r="E97" i="2"/>
  <c r="E120" i="2"/>
  <c r="E117" i="2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<sst xmlns="http://schemas.openxmlformats.org/spreadsheetml/2006/main" count="206" uniqueCount="204">
  <si>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</si>
  <si>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</si>
  <si>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</si>
  <si>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</si>
  <si>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</si>
  <si>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</si>
  <si>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</si>
  <si>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</si>
  <si>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</si>
  <si>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</si>
  <si>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</si>
  <si>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</si>
  <si>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</si>
  <si>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</si>
  <si>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</si>
  <si>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</si>
  <si>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</si>
  <si>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</si>
  <si>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</si>
  <si>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</si>
  <si>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</si>
  <si>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</si>
  <si>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</si>
  <si>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</si>
  <si>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</si>
  <si>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</si>
  <si>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</si>
  <si>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</si>
  <si>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</si>
  <si>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</si>
  <si>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</si>
  <si>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</si>
  <si>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</si>
  <si>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</si>
  <si>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</si>
  <si>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</si>
  <si>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</si>
  <si>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</si>
  <si>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</si>
  <si>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</si>
  <si>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</si>
  <si>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</si>
  <si>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</si>
  <si>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</si>
  <si>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</si>
  <si>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</si>
  <si>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</si>
  <si>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</si>
  <si>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</si>
  <si>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</si>
  <si>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</si>
  <si>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</si>
  <si>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</si>
  <si>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</si>
  <si>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</si>
  <si>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</si>
  <si>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</si>
  <si>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</si>
  <si>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</si>
  <si>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</si>
  <si>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</si>
  <si>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</si>
  <si>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</si>
  <si>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</si>
  <si>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</si>
  <si>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</si>
  <si>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</si>
  <si>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</si>
  <si>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</si>
  <si>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</si>
  <si>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</si>
  <si>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</si>
  <si>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</si>
  <si>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</si>
  <si>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</si>
  <si>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</si>
  <si>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</si>
  <si>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</si>
  <si>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</si>
  <si>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</si>
  <si>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</si>
  <si>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</si>
  <si>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</si>
  <si>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</si>
  <si>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</si>
  <si>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</si>
  <si>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</si>
  <si>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</si>
  <si>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</si>
  <si>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</si>
  <si>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</si>
  <si>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</si>
  <si>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</si>
  <si>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</si>
  <si>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</si>
  <si>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</si>
  <si>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</si>
  <si>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</si>
  <si>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</si>
  <si>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</si>
  <si>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</si>
  <si>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</si>
  <si>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</si>
  <si>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</si>
  <si>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</si>
  <si>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</si>
  <si>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</si>
  <si>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</si>
  <si>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</si>
  <si>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</si>
  <si>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</si>
  <si>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</si>
  <si>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</si>
  <si>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</si>
  <si>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</si>
  <si>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</si>
  <si>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</si>
  <si>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</si>
  <si>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</si>
  <si>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</si>
  <si>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</si>
  <si>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</si>
  <si>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</si>
  <si>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</si>
  <si>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</si>
  <si>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</si>
  <si>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</si>
  <si>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</si>
  <si>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</si>
  <si>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</si>
  <si>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</si>
  <si>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</si>
  <si>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</si>
  <si>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</si>
  <si>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</si>
  <si>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</si>
  <si>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</si>
  <si>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</si>
  <si>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</si>
  <si>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</si>
  <si>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</si>
  <si>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</si>
  <si>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</si>
  <si>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</si>
  <si>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</si>
  <si>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</si>
  <si>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</si>
  <si>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</si>
  <si>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</si>
  <si>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</si>
  <si>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</si>
  <si>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</si>
  <si>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</si>
  <si>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</si>
  <si>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</si>
  <si>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</si>
  <si>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</si>
  <si>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</si>
  <si>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</si>
  <si>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</si>
  <si>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</si>
  <si>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</si>
  <si>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</si>
  <si>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</si>
  <si>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</si>
  <si>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</si>
  <si>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</si>
  <si>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</si>
  <si>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</si>
  <si>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</si>
  <si>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</si>
  <si>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</si>
  <si>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</si>
  <si>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</si>
  <si>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</si>
  <si>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</si>
  <si>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</si>
  <si>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</si>
  <si>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</si>
  <si>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</si>
  <si>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</si>
  <si>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</si>
  <si>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</si>
  <si>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</si>
  <si>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</si>
  <si>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</si>
  <si>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</si>
  <si>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</si>
  <si>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</si>
  <si>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</si>
  <si>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</si>
  <si>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</si>
  <si>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</si>
  <si>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</si>
  <si>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</si>
  <si>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</si>
  <si>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</si>
  <si>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</si>
  <si>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</si>
  <si>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</si>
  <si>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</si>
  <si>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</si>
  <si>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الأردنية لإنتاج الأدوية</t>
  </si>
  <si>
    <t>THE JORDANIAN PHARMACEUTICAL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</si>
</sst>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141204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0.49</v>
      </c>
      <c r="F6" s="47">
        <v>0.44</v>
      </c>
      <c r="G6" s="47">
        <v>0.62</v>
      </c>
      <c r="H6" s="47">
        <v>0.79</v>
      </c>
      <c r="I6" s="4" t="s">
        <v>197</v>
      </c>
    </row>
    <row r="7" spans="4:18" ht="20.100000000000001" customHeight="1" x14ac:dyDescent="0.25">
      <c r="D7" s="13" t="s">
        <v>87</v>
      </c>
      <c r="E7" s="16">
        <v>583844.62</v>
      </c>
      <c r="F7" s="16">
        <v>456536.56</v>
      </c>
      <c r="G7" s="16">
        <v>6284763.0099999998</v>
      </c>
      <c r="H7" s="16">
        <v>4049951.86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1527080</v>
      </c>
      <c r="F8" s="16">
        <v>954311</v>
      </c>
      <c r="G8" s="16">
        <v>10048755</v>
      </c>
      <c r="H8" s="16">
        <v>5398012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1520</v>
      </c>
      <c r="F9" s="16">
        <v>1260</v>
      </c>
      <c r="G9" s="16">
        <v>298</v>
      </c>
      <c r="H9" s="16">
        <v>2871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25312500</v>
      </c>
      <c r="F10" s="16">
        <v>25312500</v>
      </c>
      <c r="G10" s="16">
        <v>25312500</v>
      </c>
      <c r="H10" s="16">
        <v>25312500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12403125</v>
      </c>
      <c r="F11" s="16">
        <v>11137500</v>
      </c>
      <c r="G11" s="16">
        <v>15693750</v>
      </c>
      <c r="H11" s="16">
        <v>19996875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238473</v>
      </c>
      <c r="F16" s="41">
        <v>1189558</v>
      </c>
      <c r="G16" s="41">
        <v>207704</v>
      </c>
      <c r="H16" s="41">
        <v>517067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19979441</v>
      </c>
      <c r="F17" s="16">
        <v>15508103</v>
      </c>
      <c r="G17" s="16">
        <v>12558764</v>
      </c>
      <c r="H17" s="16">
        <v>14729139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>
        <v>0</v>
      </c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703790</v>
      </c>
      <c r="F19" s="16">
        <v>1105443</v>
      </c>
      <c r="G19" s="16">
        <v>227831</v>
      </c>
      <c r="H19" s="16">
        <v>85961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5040464</v>
      </c>
      <c r="F21" s="16">
        <v>7540524</v>
      </c>
      <c r="G21" s="16">
        <v>7281851</v>
      </c>
      <c r="H21" s="16">
        <v>6643242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26477739</v>
      </c>
      <c r="F23" s="16">
        <v>26252775</v>
      </c>
      <c r="G23" s="16">
        <v>21553810</v>
      </c>
      <c r="H23" s="16">
        <v>23375767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13449441</v>
      </c>
      <c r="F24" s="16">
        <v>13467440</v>
      </c>
      <c r="G24" s="16">
        <v>15025718</v>
      </c>
      <c r="H24" s="16">
        <v>16539798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3316875</v>
      </c>
      <c r="F25" s="16">
        <v>3244878</v>
      </c>
      <c r="G25" s="16">
        <v>3584133</v>
      </c>
      <c r="H25" s="16">
        <v>3985376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490127</v>
      </c>
      <c r="F26" s="16">
        <v>490127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3807002</v>
      </c>
      <c r="F28" s="16">
        <v>3735005</v>
      </c>
      <c r="G28" s="16">
        <v>3584133</v>
      </c>
      <c r="H28" s="16">
        <v>3985376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2245439</v>
      </c>
      <c r="F29" s="16">
        <v>2255599</v>
      </c>
      <c r="G29" s="16">
        <v>3335898</v>
      </c>
      <c r="H29" s="16">
        <v>4381678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45979621</v>
      </c>
      <c r="F30" s="42">
        <v>45710819</v>
      </c>
      <c r="G30" s="42">
        <v>43499559</v>
      </c>
      <c r="H30" s="42">
        <v>48282619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11466117</v>
      </c>
      <c r="F35" s="41">
        <v>9197469</v>
      </c>
      <c r="G35" s="41">
        <v>8075304</v>
      </c>
      <c r="H35" s="41">
        <v>7141851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707156</v>
      </c>
      <c r="F36" s="16">
        <v>673281</v>
      </c>
      <c r="G36" s="16">
        <v>306733</v>
      </c>
      <c r="H36" s="16">
        <v>364832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20079503</v>
      </c>
      <c r="F39" s="16">
        <v>16782606</v>
      </c>
      <c r="G39" s="16">
        <v>14800924</v>
      </c>
      <c r="H39" s="16">
        <v>12494796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5067524</v>
      </c>
      <c r="F40" s="16">
        <v>5266062</v>
      </c>
      <c r="G40" s="16">
        <v>5509184</v>
      </c>
      <c r="H40" s="16">
        <v>6001681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11481991</v>
      </c>
      <c r="F42" s="16">
        <v>10104084</v>
      </c>
      <c r="G42" s="16">
        <v>10499882</v>
      </c>
      <c r="H42" s="16">
        <v>10865283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36629018</v>
      </c>
      <c r="F43" s="42">
        <v>32152752</v>
      </c>
      <c r="G43" s="42">
        <v>30809990</v>
      </c>
      <c r="H43" s="42">
        <v>29361760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25312500</v>
      </c>
      <c r="F46" s="44">
        <v>25312500</v>
      </c>
      <c r="G46" s="44">
        <v>25312500</v>
      </c>
      <c r="H46" s="44">
        <v>25312500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25312500</v>
      </c>
      <c r="F47" s="43">
        <v>25312500</v>
      </c>
      <c r="G47" s="43">
        <v>25312500</v>
      </c>
      <c r="H47" s="43">
        <v>25312500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25312500</v>
      </c>
      <c r="F48" s="43">
        <v>25312500</v>
      </c>
      <c r="G48" s="43">
        <v>25312500</v>
      </c>
      <c r="H48" s="43">
        <v>25312500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2042836</v>
      </c>
      <c r="F49" s="43">
        <v>2027703</v>
      </c>
      <c r="G49" s="43">
        <v>1805152</v>
      </c>
      <c r="H49" s="43">
        <v>1805152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0</v>
      </c>
      <c r="F50" s="43">
        <v>0</v>
      </c>
      <c r="G50" s="43">
        <v>0</v>
      </c>
      <c r="H50" s="43">
        <v>6085839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2000000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0</v>
      </c>
      <c r="F55" s="43">
        <v>0</v>
      </c>
      <c r="G55" s="43">
        <v>0</v>
      </c>
      <c r="H55" s="43"/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436720</v>
      </c>
      <c r="F57" s="43">
        <v>436720</v>
      </c>
      <c r="G57" s="43">
        <v>436720</v>
      </c>
      <c r="H57" s="43">
        <v>436720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-18441453</v>
      </c>
      <c r="F58" s="43">
        <v>-14140002</v>
      </c>
      <c r="G58" s="43">
        <v>-14938071</v>
      </c>
      <c r="H58" s="43">
        <v>-16911922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9350603</v>
      </c>
      <c r="F59" s="43">
        <v>13636921</v>
      </c>
      <c r="G59" s="43">
        <v>12616301</v>
      </c>
      <c r="H59" s="43">
        <v>18728289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-78854</v>
      </c>
      <c r="G60" s="43">
        <v>73268</v>
      </c>
      <c r="H60" s="43">
        <v>192570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45979621</v>
      </c>
      <c r="F61" s="45">
        <v>45710819</v>
      </c>
      <c r="G61" s="45">
        <v>43499559</v>
      </c>
      <c r="H61" s="45">
        <v>48282619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28181679</v>
      </c>
      <c r="F65" s="44">
        <v>27488192</v>
      </c>
      <c r="G65" s="44">
        <v>17737941</v>
      </c>
      <c r="H65" s="44">
        <v>14920159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12858254</v>
      </c>
      <c r="F66" s="43">
        <v>9750369</v>
      </c>
      <c r="G66" s="43">
        <v>7214885</v>
      </c>
      <c r="H66" s="43">
        <v>7002449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15323425</v>
      </c>
      <c r="F67" s="43">
        <v>17737823</v>
      </c>
      <c r="G67" s="43">
        <v>10523056</v>
      </c>
      <c r="H67" s="43">
        <v>7917710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2527565</v>
      </c>
      <c r="F68" s="43">
        <v>2210788</v>
      </c>
      <c r="G68" s="43">
        <v>2545157</v>
      </c>
      <c r="H68" s="43">
        <v>2258171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11411310</v>
      </c>
      <c r="F69" s="43">
        <v>9349495</v>
      </c>
      <c r="G69" s="43">
        <v>9434309</v>
      </c>
      <c r="H69" s="43">
        <v>10510567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643028</v>
      </c>
      <c r="F70" s="43">
        <v>1672349</v>
      </c>
      <c r="G70" s="43">
        <v>1904755</v>
      </c>
      <c r="H70" s="43">
        <v>2178586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3687901</v>
      </c>
      <c r="F71" s="43">
        <v>639421</v>
      </c>
      <c r="G71" s="43">
        <v>917766</v>
      </c>
      <c r="H71" s="43">
        <v>1250694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-2303351</v>
      </c>
      <c r="F72" s="43">
        <v>5538119</v>
      </c>
      <c r="G72" s="43">
        <v>-2374176</v>
      </c>
      <c r="H72" s="43">
        <v>-6101722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135305</v>
      </c>
      <c r="F73" s="43">
        <v>4156356</v>
      </c>
      <c r="G73" s="43">
        <v>145000</v>
      </c>
      <c r="H73" s="43">
        <v>251168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93956</v>
      </c>
      <c r="F74" s="43">
        <v>6565018</v>
      </c>
      <c r="G74" s="43">
        <v>2796232</v>
      </c>
      <c r="H74" s="43">
        <v>3790914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-2262002</v>
      </c>
      <c r="F75" s="43">
        <v>3129457</v>
      </c>
      <c r="G75" s="43">
        <v>-5025408</v>
      </c>
      <c r="H75" s="43">
        <v>-9641468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1800182</v>
      </c>
      <c r="F76" s="43">
        <v>1357028</v>
      </c>
      <c r="G76" s="43">
        <v>1205882</v>
      </c>
      <c r="H76" s="43">
        <v>1024847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-4062184</v>
      </c>
      <c r="F77" s="43">
        <v>1772429</v>
      </c>
      <c r="G77" s="43">
        <v>-6231290</v>
      </c>
      <c r="H77" s="43">
        <v>-10666315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51293</v>
      </c>
      <c r="F78" s="43">
        <v>123148</v>
      </c>
      <c r="G78" s="43">
        <v>0</v>
      </c>
      <c r="H78" s="43">
        <v>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735783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0</v>
      </c>
      <c r="F81" s="43">
        <v>45000</v>
      </c>
      <c r="G81" s="43">
        <v>0</v>
      </c>
      <c r="H81" s="43">
        <v>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-4113477</v>
      </c>
      <c r="F82" s="43">
        <v>868498</v>
      </c>
      <c r="G82" s="43">
        <v>-6231290</v>
      </c>
      <c r="H82" s="43">
        <v>-10666315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-152122</v>
      </c>
      <c r="G83" s="43">
        <v>-119302</v>
      </c>
      <c r="H83" s="43">
        <v>-278702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-4113477</v>
      </c>
      <c r="F84" s="45">
        <v>1020620</v>
      </c>
      <c r="G84" s="45">
        <v>-6111988</v>
      </c>
      <c r="H84" s="45">
        <v>-10387613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1189558</v>
      </c>
      <c r="F88" s="44">
        <v>207704</v>
      </c>
      <c r="G88" s="44">
        <v>517067</v>
      </c>
      <c r="H88" s="44">
        <v>123063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-63087</v>
      </c>
      <c r="F89" s="43">
        <v>1643291</v>
      </c>
      <c r="G89" s="43">
        <v>2005483</v>
      </c>
      <c r="H89" s="43">
        <v>-1105486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-565111</v>
      </c>
      <c r="F90" s="43">
        <v>-589618</v>
      </c>
      <c r="G90" s="43">
        <v>-227515</v>
      </c>
      <c r="H90" s="43">
        <v>-360778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-322887</v>
      </c>
      <c r="F91" s="43">
        <v>-71819</v>
      </c>
      <c r="G91" s="43">
        <v>-2087331</v>
      </c>
      <c r="H91" s="43">
        <v>1860268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238473</v>
      </c>
      <c r="F92" s="45">
        <v>1189558</v>
      </c>
      <c r="G92" s="45">
        <v>207704</v>
      </c>
      <c r="H92" s="45">
        <v>517067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6.0329086419753084</v>
      </c>
      <c r="F96" s="46">
        <f>+F8*100/F10</f>
        <v>3.7701175308641974</v>
      </c>
      <c r="G96" s="46">
        <f>+G8*100/G10</f>
        <v>39.698785185185187</v>
      </c>
      <c r="H96" s="46">
        <f>+H8*100/H10</f>
        <v>21.32547950617284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-0.16250773333333332</v>
      </c>
      <c r="F97" s="47">
        <f>+F84/F10</f>
        <v>4.0320790123456789E-2</v>
      </c>
      <c r="G97" s="47">
        <f>+G84/G10</f>
        <v>-0.24146125432098767</v>
      </c>
      <c r="H97" s="47">
        <f>+H84/H10</f>
        <v>-0.41037483456790125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0.36940653827160491</v>
      </c>
      <c r="F99" s="47">
        <f>+F59/F10</f>
        <v>0.5387425580246914</v>
      </c>
      <c r="G99" s="47">
        <f>+G59/G10</f>
        <v>0.49842176790123455</v>
      </c>
      <c r="H99" s="47">
        <f>+H59/H10</f>
        <v>0.73988302222222224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-3.0152411208328136</v>
      </c>
      <c r="F100" s="47">
        <f>+F11/F84</f>
        <v>10.912484568203642</v>
      </c>
      <c r="G100" s="47">
        <f>+G11/G84</f>
        <v>-2.5676997402481812</v>
      </c>
      <c r="H100" s="47">
        <f>+H11/H84</f>
        <v>-1.9250693109186874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1.3264518876483153</v>
      </c>
      <c r="F103" s="48">
        <f>+F11/F59</f>
        <v>0.81671661806943074</v>
      </c>
      <c r="G103" s="48">
        <f>+G11/G59</f>
        <v>1.2439264091749238</v>
      </c>
      <c r="H103" s="48">
        <f>+H11/H59</f>
        <v>1.0677363532781878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54.373712084365167</v>
      </c>
      <c r="F105" s="53">
        <f>+F67*100/F65</f>
        <v>64.528882074164784</v>
      </c>
      <c r="G105" s="53">
        <f>+G67*100/G65</f>
        <v>59.32512685660641</v>
      </c>
      <c r="H105" s="53">
        <f>+H67*100/H65</f>
        <v>53.067195865674087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-8.0264983502224982</v>
      </c>
      <c r="F106" s="54">
        <f>+F75*100/F65</f>
        <v>11.384732033303608</v>
      </c>
      <c r="G106" s="54">
        <f>+G75*100/G65</f>
        <v>-28.33140554475855</v>
      </c>
      <c r="H106" s="54">
        <f>+H75*100/H65</f>
        <v>-64.620410546563207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-14.596280796470642</v>
      </c>
      <c r="F107" s="54">
        <f>+F82*100/F65</f>
        <v>3.1595311907018111</v>
      </c>
      <c r="G107" s="54">
        <f>+G82*100/G65</f>
        <v>-35.129725597801908</v>
      </c>
      <c r="H107" s="54">
        <f>+H82*100/H65</f>
        <v>-71.489285067270401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-8.9463047118200478</v>
      </c>
      <c r="F108" s="54">
        <f>F82*100/F30</f>
        <v>1.8999834590581279</v>
      </c>
      <c r="G108" s="54">
        <f>G82*100/G30</f>
        <v>-14.324949823054528</v>
      </c>
      <c r="H108" s="54">
        <f>H82*100/H30</f>
        <v>-22.091417617590295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-43.991569313765112</v>
      </c>
      <c r="F109" s="55">
        <f>+F84*100/F59</f>
        <v>7.4842407607993033</v>
      </c>
      <c r="G109" s="55">
        <f>+G84*100/G59</f>
        <v>-48.44516629715794</v>
      </c>
      <c r="H109" s="55">
        <f>+H84*100/H59</f>
        <v>-55.464826498565884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79.663592703384836</v>
      </c>
      <c r="F111" s="46">
        <f>+F43*100/F30</f>
        <v>70.339479150439203</v>
      </c>
      <c r="G111" s="46">
        <f>+G43*100/G30</f>
        <v>70.828281270621616</v>
      </c>
      <c r="H111" s="46">
        <f>+H43*100/H30</f>
        <v>60.812276981080913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20.336407296615167</v>
      </c>
      <c r="F112" s="47">
        <f>+(F59+F60)*100/F30</f>
        <v>29.6605208495608</v>
      </c>
      <c r="G112" s="47">
        <f>+(G59+G60)*100/G30</f>
        <v>29.171718729378384</v>
      </c>
      <c r="H112" s="47">
        <f>+(H59+H60)*100/H30</f>
        <v>39.187723018919087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-1.2565407275486589</v>
      </c>
      <c r="F113" s="48">
        <f>+F75/F76</f>
        <v>2.3061108540133293</v>
      </c>
      <c r="G113" s="48">
        <f>+G75/G76</f>
        <v>-4.167412731925678</v>
      </c>
      <c r="H113" s="48">
        <f>+H75/H76</f>
        <v>-9.4077145173864984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0.61291673108832279</v>
      </c>
      <c r="F115" s="46">
        <f>+F65/F30</f>
        <v>0.6013498029864659</v>
      </c>
      <c r="G115" s="46">
        <f>+G65/G30</f>
        <v>0.4077728925941525</v>
      </c>
      <c r="H115" s="46">
        <f>+H65/H30</f>
        <v>0.30901718483829554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7.4025910677220557</v>
      </c>
      <c r="F116" s="47">
        <f>+F65/F28</f>
        <v>7.3596131732086034</v>
      </c>
      <c r="G116" s="47">
        <f>+G65/G28</f>
        <v>4.9490186329580963</v>
      </c>
      <c r="H116" s="47">
        <f>+H65/H28</f>
        <v>3.7437268152365046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4.4046013620004016</v>
      </c>
      <c r="F117" s="48">
        <f>+F65/F120</f>
        <v>2.9026083906211175</v>
      </c>
      <c r="G117" s="48">
        <f>+G65/G120</f>
        <v>2.6267200423641093</v>
      </c>
      <c r="H117" s="48">
        <f>+H65/H120</f>
        <v>1.3712157674163454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1.3186451377805517</v>
      </c>
      <c r="F119" s="46">
        <f>+F23/F39</f>
        <v>1.5642847719835644</v>
      </c>
      <c r="G119" s="46">
        <f>+G23/G39</f>
        <v>1.4562475964338442</v>
      </c>
      <c r="H119" s="46">
        <f>+H23/H39</f>
        <v>1.8708402282038059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6398236</v>
      </c>
      <c r="F120" s="42">
        <f>+F23-F39</f>
        <v>9470169</v>
      </c>
      <c r="G120" s="42">
        <f>+G23-G39</f>
        <v>6752886</v>
      </c>
      <c r="H120" s="42">
        <f>+H23-H39</f>
        <v>10880971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2019-09-16T09:32:50Z</dcterms:modified>
</cp:coreProperties>
</file>